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4bis/Prep/"/>
    </mc:Choice>
  </mc:AlternateContent>
  <xr:revisionPtr revIDLastSave="0" documentId="8_{54066114-4BB5-D342-94F1-CD051C99FFE4}" xr6:coauthVersionLast="47" xr6:coauthVersionMax="47" xr10:uidLastSave="{00000000-0000-0000-0000-000000000000}"/>
  <bookViews>
    <workbookView xWindow="-120" yWindow="760" windowWidth="27860" windowHeight="18580" tabRatio="804" xr2:uid="{00000000-000D-0000-FFFF-FFFF00000000}"/>
  </bookViews>
  <sheets>
    <sheet name="Cover" sheetId="6" r:id="rId1"/>
    <sheet name="Parameters" sheetId="1" r:id="rId2"/>
    <sheet name="PDSCH" sheetId="13" r:id="rId3"/>
    <sheet name="PMI" sheetId="17" r:id="rId4"/>
  </sheets>
  <definedNames>
    <definedName name="ISO__dB">#REF!</definedName>
    <definedName name="Rx_EVM">#REF!</definedName>
    <definedName name="rxEv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3" l="1"/>
  <c r="AA16" i="13"/>
  <c r="AA17" i="13"/>
  <c r="AA18" i="13"/>
  <c r="AA19" i="13"/>
  <c r="AA20" i="13"/>
  <c r="AA21" i="13"/>
  <c r="AA14" i="13"/>
  <c r="Z15" i="13"/>
  <c r="Z16" i="13"/>
  <c r="Z17" i="13"/>
  <c r="Z18" i="13"/>
  <c r="Z19" i="13"/>
  <c r="Z20" i="13"/>
  <c r="Z21" i="13"/>
  <c r="Z14" i="13"/>
  <c r="Y14" i="13"/>
  <c r="Y15" i="13"/>
  <c r="Y16" i="13"/>
  <c r="Y17" i="13"/>
  <c r="Y18" i="13"/>
  <c r="Y19" i="13"/>
  <c r="Y20" i="13"/>
  <c r="Y21" i="13"/>
  <c r="X15" i="13"/>
  <c r="X16" i="13"/>
  <c r="X17" i="13"/>
  <c r="X18" i="13"/>
  <c r="X19" i="13"/>
  <c r="X20" i="13"/>
  <c r="X21" i="13"/>
  <c r="X14" i="13"/>
  <c r="P5" i="17"/>
  <c r="Q5" i="17"/>
  <c r="P6" i="17"/>
  <c r="Q6" i="17"/>
  <c r="P7" i="17"/>
  <c r="Q7" i="17"/>
  <c r="P8" i="17"/>
  <c r="Q8" i="17"/>
  <c r="P9" i="17"/>
  <c r="Q9" i="17"/>
  <c r="P10" i="17"/>
  <c r="Q10" i="17"/>
  <c r="P11" i="17"/>
  <c r="Q11" i="17"/>
  <c r="P12" i="17"/>
  <c r="Q12" i="17"/>
  <c r="P13" i="17"/>
  <c r="Q13" i="17"/>
  <c r="P14" i="17"/>
  <c r="Q14" i="17"/>
  <c r="P15" i="17"/>
  <c r="Q15" i="17"/>
  <c r="P16" i="17"/>
  <c r="Q16" i="17"/>
  <c r="P17" i="17"/>
  <c r="Q17" i="17"/>
  <c r="P18" i="17"/>
  <c r="Q18" i="17"/>
  <c r="P19" i="17"/>
  <c r="Q19" i="17"/>
  <c r="Q4" i="17"/>
  <c r="P4" i="17"/>
  <c r="Z12" i="13"/>
  <c r="Y12" i="13"/>
  <c r="Z11" i="13"/>
  <c r="Y11" i="13"/>
  <c r="Z10" i="13"/>
  <c r="Y10" i="13"/>
  <c r="Z9" i="13"/>
  <c r="Y9" i="13"/>
  <c r="Z8" i="13"/>
  <c r="Y8" i="13"/>
  <c r="Z7" i="13"/>
  <c r="Y7" i="13"/>
  <c r="Z6" i="13"/>
  <c r="Y6" i="13"/>
  <c r="Z5" i="13"/>
  <c r="Y5" i="13"/>
</calcChain>
</file>

<file path=xl/sharedStrings.xml><?xml version="1.0" encoding="utf-8"?>
<sst xmlns="http://schemas.openxmlformats.org/spreadsheetml/2006/main" count="118" uniqueCount="51">
  <si>
    <t>SPAN</t>
  </si>
  <si>
    <t>AVERAGE</t>
  </si>
  <si>
    <t>Ericsson</t>
    <phoneticPr fontId="8" type="noConversion"/>
  </si>
  <si>
    <t>Huawei</t>
    <phoneticPr fontId="8" type="noConversion"/>
  </si>
  <si>
    <t>Nokia</t>
    <phoneticPr fontId="8" type="noConversion"/>
  </si>
  <si>
    <t>Apple</t>
    <phoneticPr fontId="8" type="noConversion"/>
  </si>
  <si>
    <t>PMI</t>
  </si>
  <si>
    <t>Channel Model</t>
  </si>
  <si>
    <t>Description</t>
  </si>
  <si>
    <t>based on Table 7.7.1-3 in TR 38.901 without truncation</t>
  </si>
  <si>
    <t xml:space="preserve">based on Table 7.7.1-3 in TR 38.901 with truncation </t>
  </si>
  <si>
    <t>Option 1 (previously 1Y)</t>
  </si>
  <si>
    <t xml:space="preserve">Option 3 </t>
  </si>
  <si>
    <t>with Antenna Array Virtualisation (AAV) using 8x1 subarray configuration</t>
  </si>
  <si>
    <t>with Antenna Array Virtualisation (AAV) using 1x1 subarray configuration</t>
  </si>
  <si>
    <t>AAV option 3</t>
  </si>
  <si>
    <t>8x8 w/ 8 layers</t>
  </si>
  <si>
    <t>4x4 w/ 4 layers</t>
  </si>
  <si>
    <t>BT</t>
  </si>
  <si>
    <t>MTK</t>
  </si>
  <si>
    <t>Qualcomm</t>
  </si>
  <si>
    <t>Samsung</t>
  </si>
  <si>
    <t>ZTE</t>
  </si>
  <si>
    <t>Test point - % of Rel TP</t>
  </si>
  <si>
    <t>CDL Option 1 (previously A2)</t>
  </si>
  <si>
    <t>CDL Option 2 (previously A3)</t>
  </si>
  <si>
    <t>Cluster model 1</t>
  </si>
  <si>
    <t>Cluster model 2</t>
  </si>
  <si>
    <t>AAV (for CDL)</t>
  </si>
  <si>
    <t>UE Speed/ Doppler</t>
  </si>
  <si>
    <t>3 kph</t>
  </si>
  <si>
    <t>CDL Option 2</t>
  </si>
  <si>
    <t>CDL Option 1</t>
  </si>
  <si>
    <t>10 Hz</t>
  </si>
  <si>
    <t>Codebook</t>
  </si>
  <si>
    <t>Random</t>
  </si>
  <si>
    <t>Fixed</t>
  </si>
  <si>
    <t>Type I</t>
  </si>
  <si>
    <t>eType II</t>
  </si>
  <si>
    <t xml:space="preserve">8x4 w/ 4 layers </t>
  </si>
  <si>
    <t>Enh TDL Option 1(B1)</t>
  </si>
  <si>
    <t>Enh TDL Option 2 (B2)</t>
  </si>
  <si>
    <t>Enh TDL Option 1</t>
  </si>
  <si>
    <t>Enh TDL Option 2</t>
  </si>
  <si>
    <t>Test cases with follow PMI</t>
  </si>
  <si>
    <t>Metric (% of Max TP)</t>
  </si>
  <si>
    <t>CW1</t>
  </si>
  <si>
    <t>Codeword 1</t>
  </si>
  <si>
    <t>Codeword 2</t>
  </si>
  <si>
    <t>CW2</t>
  </si>
  <si>
    <t>Inf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</si>
</sst>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29"/>
      <scheme val="minor"/>
    </font>
    <font>
      <sz val="9"/>
      <name val="Calibri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29"/>
      <scheme val="minor"/>
    </font>
    <font>
      <b/>
      <sz val="10"/>
      <color indexed="8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Aptos"/>
    </font>
    <font>
      <sz val="11"/>
      <color theme="1"/>
      <name val="Aptos"/>
    </font>
    <font>
      <sz val="11"/>
      <name val="Aptos"/>
    </font>
    <font>
      <b/>
      <sz val="11"/>
      <name val="Aptos"/>
    </font>
    <font>
      <b/>
      <sz val="11"/>
      <color theme="1"/>
      <name val="Aptos"/>
    </font>
    <font>
      <b/>
      <sz val="10"/>
      <name val="Aptos"/>
    </font>
    <font>
      <sz val="1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b/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4">
      <alignment vertical="center"/>
    </xf>
    <xf numFmtId="0" fontId="9" fillId="0" borderId="0" xfId="4" applyFont="1">
      <alignment vertical="center"/>
    </xf>
    <xf numFmtId="0" fontId="10" fillId="0" borderId="0" xfId="4" applyFont="1">
      <alignment vertical="center"/>
    </xf>
    <xf numFmtId="0" fontId="11" fillId="0" borderId="0" xfId="4" applyFont="1">
      <alignment vertical="center"/>
    </xf>
    <xf numFmtId="0" fontId="3" fillId="0" borderId="0" xfId="4" applyFont="1">
      <alignment vertical="center"/>
    </xf>
    <xf numFmtId="0" fontId="4" fillId="0" borderId="0" xfId="4" applyFont="1">
      <alignment vertical="center"/>
    </xf>
    <xf numFmtId="0" fontId="4" fillId="0" borderId="0" xfId="2" applyFont="1">
      <alignment vertical="center"/>
    </xf>
    <xf numFmtId="0" fontId="13" fillId="0" borderId="0" xfId="0" applyFont="1"/>
    <xf numFmtId="0" fontId="13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0" fillId="0" borderId="0" xfId="0" applyAlignment="1">
      <alignment vertical="center"/>
    </xf>
    <xf numFmtId="0" fontId="12" fillId="0" borderId="0" xfId="4" applyFont="1">
      <alignment vertical="center"/>
    </xf>
    <xf numFmtId="2" fontId="4" fillId="0" borderId="0" xfId="0" applyNumberFormat="1" applyFont="1" applyAlignment="1">
      <alignment horizontal="center" vertical="center"/>
    </xf>
    <xf numFmtId="0" fontId="9" fillId="0" borderId="0" xfId="0" applyFont="1"/>
    <xf numFmtId="0" fontId="13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3" borderId="4" xfId="4" applyFont="1" applyFill="1" applyBorder="1">
      <alignment vertical="center"/>
    </xf>
    <xf numFmtId="0" fontId="20" fillId="3" borderId="6" xfId="4" applyFont="1" applyFill="1" applyBorder="1">
      <alignment vertical="center"/>
    </xf>
    <xf numFmtId="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3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4" borderId="4" xfId="4" applyFont="1" applyFill="1" applyBorder="1">
      <alignment vertical="center"/>
    </xf>
    <xf numFmtId="0" fontId="20" fillId="4" borderId="6" xfId="4" applyFont="1" applyFill="1" applyBorder="1">
      <alignment vertical="center"/>
    </xf>
    <xf numFmtId="0" fontId="16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164" fontId="4" fillId="0" borderId="1" xfId="0" applyNumberFormat="1" applyFont="1" applyBorder="1"/>
    <xf numFmtId="0" fontId="4" fillId="0" borderId="1" xfId="0" applyFont="1" applyBorder="1"/>
    <xf numFmtId="164" fontId="23" fillId="0" borderId="5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4" borderId="6" xfId="4" applyFont="1" applyFill="1" applyBorder="1">
      <alignment vertical="center"/>
    </xf>
    <xf numFmtId="0" fontId="23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4" fontId="23" fillId="5" borderId="5" xfId="0" applyNumberFormat="1" applyFont="1" applyFill="1" applyBorder="1" applyAlignment="1">
      <alignment horizontal="center" vertical="center"/>
    </xf>
    <xf numFmtId="164" fontId="23" fillId="5" borderId="1" xfId="0" applyNumberFormat="1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0" xfId="0" applyFont="1" applyFill="1" applyAlignment="1">
      <alignment horizontal="left" vertical="center"/>
    </xf>
    <xf numFmtId="0" fontId="20" fillId="0" borderId="1" xfId="4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6" xfId="4" applyFont="1" applyBorder="1" applyAlignment="1">
      <alignment horizontal="center" vertical="center"/>
    </xf>
  </cellXfs>
  <cellStyles count="9">
    <cellStyle name="Normal" xfId="0" builtinId="0"/>
    <cellStyle name="Normal 2" xfId="1" xr:uid="{00000000-0005-0000-0000-000000000000}"/>
    <cellStyle name="Normal 2 2" xfId="7" xr:uid="{00000000-0005-0000-0000-000001000000}"/>
    <cellStyle name="표준 2" xfId="3" xr:uid="{00000000-0005-0000-0000-000008000000}"/>
    <cellStyle name="常规 2" xfId="2" xr:uid="{00000000-0005-0000-0000-000003000000}"/>
    <cellStyle name="常规 3" xfId="4" xr:uid="{00000000-0005-0000-0000-000004000000}"/>
    <cellStyle name="常规 3 2" xfId="8" xr:uid="{00000000-0005-0000-0000-000005000000}"/>
    <cellStyle name="常规 4" xfId="6" xr:uid="{00000000-0005-0000-0000-000006000000}"/>
    <cellStyle name="常规 5" xfId="5" xr:uid="{00000000-0005-0000-0000-000007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139700</xdr:colOff>
      <xdr:row>30</xdr:row>
      <xdr:rowOff>165100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B07F016-E9DD-3E43-A27E-44843D75B662}"/>
            </a:ext>
          </a:extLst>
        </xdr:cNvPr>
        <xdr:cNvSpPr txBox="1"/>
      </xdr:nvSpPr>
      <xdr:spPr>
        <a:xfrm>
          <a:off x="0" y="190500"/>
          <a:ext cx="5524500" cy="5702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114bis 		R4-2504698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Apple, 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summary for Alignment for NR SCM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7.16.3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alignment 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NR 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R4-2502378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 [114][322] NR_SCM</a:t>
          </a:r>
          <a:r>
            <a:rPr lang="en-US">
              <a:effectLst/>
            </a:rPr>
            <a:t> 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R4-2419782, Way Forward for [113][320]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NR_SCM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K17"/>
  <sheetViews>
    <sheetView tabSelected="1" workbookViewId="0">
      <selection activeCell="A2" sqref="A2"/>
    </sheetView>
  </sheetViews>
  <sheetFormatPr baseColWidth="10" defaultColWidth="8.83203125" defaultRowHeight="15"/>
  <cols>
    <col min="10" max="10" width="11.5" customWidth="1"/>
  </cols>
  <sheetData>
    <row r="1" spans="2:11">
      <c r="B1" s="3"/>
      <c r="C1" s="3"/>
      <c r="D1" s="4"/>
      <c r="E1" s="3"/>
      <c r="F1" s="3"/>
      <c r="G1" s="3"/>
      <c r="H1" s="3"/>
      <c r="I1" s="3"/>
      <c r="J1" s="3"/>
      <c r="K1" s="3"/>
    </row>
    <row r="2" spans="2:11" ht="16" customHeight="1">
      <c r="B2" s="5"/>
      <c r="C2" s="5"/>
      <c r="D2" s="5"/>
      <c r="E2" s="5"/>
      <c r="F2" s="5"/>
      <c r="G2" s="9"/>
      <c r="H2" s="5"/>
      <c r="I2" s="5"/>
      <c r="J2" s="5"/>
      <c r="K2" s="6"/>
    </row>
    <row r="3" spans="2:11">
      <c r="B3" s="17"/>
      <c r="C3" s="5"/>
      <c r="D3" s="8"/>
      <c r="E3" s="5"/>
      <c r="F3" s="5"/>
      <c r="G3" s="9"/>
      <c r="H3" s="5"/>
      <c r="I3" s="5"/>
      <c r="J3" s="5"/>
      <c r="K3" s="6"/>
    </row>
    <row r="4" spans="2:11">
      <c r="B4" s="7"/>
      <c r="C4" s="7"/>
      <c r="D4" s="7"/>
      <c r="E4" s="7"/>
      <c r="F4" s="7"/>
      <c r="G4" s="7"/>
      <c r="H4" s="7"/>
      <c r="I4" s="7"/>
      <c r="J4" s="7"/>
      <c r="K4" s="3"/>
    </row>
    <row r="5" spans="2:11">
      <c r="B5" s="15"/>
      <c r="C5" s="7"/>
      <c r="D5" s="7"/>
      <c r="E5" s="7"/>
      <c r="F5" s="7"/>
      <c r="G5" s="7"/>
      <c r="H5" s="7"/>
      <c r="I5" s="7"/>
      <c r="J5" s="7"/>
      <c r="K5" s="3"/>
    </row>
    <row r="6" spans="2:11">
      <c r="B6" s="8"/>
      <c r="C6" s="7"/>
      <c r="D6" s="7"/>
      <c r="E6" s="7"/>
      <c r="F6" s="7"/>
      <c r="G6" s="7"/>
      <c r="H6" s="7"/>
      <c r="I6" s="7"/>
      <c r="J6" s="7"/>
      <c r="K6" s="3"/>
    </row>
    <row r="7" spans="2:11">
      <c r="B7" s="8"/>
      <c r="C7" s="7"/>
      <c r="D7" s="7"/>
      <c r="E7" s="7"/>
      <c r="F7" s="7"/>
      <c r="G7" s="7"/>
      <c r="H7" s="7"/>
      <c r="I7" s="7"/>
      <c r="J7" s="7"/>
      <c r="K7" s="3"/>
    </row>
    <row r="8" spans="2:11">
      <c r="B8" s="8"/>
      <c r="C8" s="7"/>
      <c r="D8" s="7"/>
      <c r="E8" s="7"/>
      <c r="F8" s="7"/>
      <c r="G8" s="7"/>
      <c r="H8" s="7"/>
      <c r="I8" s="7"/>
      <c r="J8" s="7"/>
      <c r="K8" s="3"/>
    </row>
    <row r="9" spans="2:11">
      <c r="B9" s="7"/>
      <c r="C9" s="7"/>
      <c r="D9" s="7"/>
      <c r="E9" s="7"/>
      <c r="F9" s="7"/>
      <c r="G9" s="7"/>
      <c r="H9" s="7"/>
      <c r="I9" s="7"/>
      <c r="J9" s="7"/>
      <c r="K9" s="3"/>
    </row>
    <row r="10" spans="2:11">
      <c r="B10" s="7"/>
      <c r="C10" s="7"/>
      <c r="D10" s="7"/>
      <c r="E10" s="7"/>
      <c r="F10" s="7"/>
      <c r="G10" s="7"/>
      <c r="H10" s="7"/>
      <c r="I10" s="7"/>
      <c r="J10" s="7"/>
      <c r="K10" s="3"/>
    </row>
    <row r="11" spans="2:11">
      <c r="B11" s="4"/>
      <c r="C11" s="7"/>
      <c r="D11" s="7"/>
      <c r="E11" s="7"/>
      <c r="F11" s="7"/>
      <c r="G11" s="7"/>
      <c r="H11" s="7"/>
      <c r="I11" s="7"/>
      <c r="J11" s="7"/>
      <c r="K11" s="3"/>
    </row>
    <row r="12" spans="2:11">
      <c r="B12" s="7"/>
      <c r="C12" s="7"/>
      <c r="D12" s="7"/>
      <c r="E12" s="7"/>
      <c r="F12" s="7"/>
      <c r="G12" s="7"/>
      <c r="H12" s="7"/>
      <c r="I12" s="7"/>
      <c r="J12" s="7"/>
      <c r="K12" s="3"/>
    </row>
    <row r="13" spans="2:11">
      <c r="B13" s="7"/>
      <c r="C13" s="9"/>
      <c r="D13" s="9"/>
      <c r="E13" s="9"/>
      <c r="F13" s="9"/>
      <c r="G13" s="9"/>
      <c r="H13" s="9"/>
      <c r="I13" s="9"/>
      <c r="J13" s="9"/>
      <c r="K13" s="3"/>
    </row>
    <row r="14" spans="2:11">
      <c r="B14" s="7"/>
      <c r="C14" s="3"/>
      <c r="D14" s="3"/>
      <c r="E14" s="3"/>
      <c r="F14" s="3"/>
      <c r="G14" s="3"/>
      <c r="H14" s="3"/>
      <c r="I14" s="3"/>
      <c r="J14" s="3"/>
      <c r="K14" s="3"/>
    </row>
    <row r="15" spans="2:11">
      <c r="B15" s="7"/>
      <c r="C15" s="3"/>
      <c r="D15" s="3"/>
      <c r="E15" s="3"/>
      <c r="F15" s="3"/>
      <c r="G15" s="3"/>
      <c r="H15" s="3"/>
      <c r="I15" s="3"/>
      <c r="J15" s="3"/>
      <c r="K15" s="3"/>
    </row>
    <row r="16" spans="2:11">
      <c r="B16" s="7"/>
      <c r="C16" s="3"/>
      <c r="D16" s="3"/>
      <c r="E16" s="3"/>
      <c r="F16" s="3"/>
      <c r="G16" s="3"/>
      <c r="H16" s="3"/>
      <c r="I16" s="3"/>
      <c r="J16" s="3"/>
      <c r="K16" s="3"/>
    </row>
    <row r="17" spans="2:2">
      <c r="B17" s="7"/>
    </row>
  </sheetData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C11"/>
  <sheetViews>
    <sheetView zoomScaleNormal="100" workbookViewId="0">
      <selection activeCell="C11" sqref="C11"/>
    </sheetView>
  </sheetViews>
  <sheetFormatPr baseColWidth="10" defaultColWidth="9.1640625" defaultRowHeight="15"/>
  <cols>
    <col min="1" max="1" width="9.1640625" style="1"/>
    <col min="2" max="2" width="22.1640625" style="1" customWidth="1"/>
    <col min="3" max="3" width="44" style="1" customWidth="1"/>
    <col min="4" max="4" width="11.6640625" style="1" customWidth="1"/>
    <col min="5" max="5" width="27.83203125" style="1" customWidth="1"/>
    <col min="6" max="16384" width="9.1640625" style="1"/>
  </cols>
  <sheetData>
    <row r="1" spans="2:3" ht="16" thickBot="1"/>
    <row r="2" spans="2:3">
      <c r="B2" s="19" t="s">
        <v>7</v>
      </c>
      <c r="C2" s="20" t="s">
        <v>8</v>
      </c>
    </row>
    <row r="3" spans="2:3">
      <c r="B3" s="21" t="s">
        <v>24</v>
      </c>
      <c r="C3" s="22" t="s">
        <v>9</v>
      </c>
    </row>
    <row r="4" spans="2:3">
      <c r="B4" s="27" t="s">
        <v>25</v>
      </c>
      <c r="C4" s="28" t="s">
        <v>10</v>
      </c>
    </row>
    <row r="5" spans="2:3">
      <c r="B5" s="27" t="s">
        <v>40</v>
      </c>
      <c r="C5" s="28" t="s">
        <v>26</v>
      </c>
    </row>
    <row r="6" spans="2:3" ht="16" thickBot="1">
      <c r="B6" s="23" t="s">
        <v>41</v>
      </c>
      <c r="C6" s="24" t="s">
        <v>27</v>
      </c>
    </row>
    <row r="8" spans="2:3" ht="16" thickBot="1"/>
    <row r="9" spans="2:3">
      <c r="B9" s="19" t="s">
        <v>28</v>
      </c>
      <c r="C9" s="20" t="s">
        <v>8</v>
      </c>
    </row>
    <row r="10" spans="2:3" ht="32">
      <c r="B10" s="21" t="s">
        <v>12</v>
      </c>
      <c r="C10" s="25" t="s">
        <v>14</v>
      </c>
    </row>
    <row r="11" spans="2:3" ht="33" thickBot="1">
      <c r="B11" s="23" t="s">
        <v>11</v>
      </c>
      <c r="C11" s="26" t="s">
        <v>13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topLeftCell="G1" zoomScale="114" zoomScaleNormal="85" workbookViewId="0">
      <selection activeCell="T6" sqref="T6"/>
    </sheetView>
  </sheetViews>
  <sheetFormatPr baseColWidth="10" defaultColWidth="10" defaultRowHeight="15"/>
  <cols>
    <col min="1" max="1" width="17" style="1" customWidth="1"/>
    <col min="2" max="2" width="15" style="1" customWidth="1"/>
    <col min="3" max="3" width="18.1640625" style="1" customWidth="1"/>
    <col min="4" max="4" width="15" style="1" customWidth="1"/>
    <col min="5" max="5" width="23.83203125" style="1" customWidth="1"/>
    <col min="6" max="6" width="12" style="1" bestFit="1" customWidth="1"/>
    <col min="7" max="14" width="10" style="1"/>
    <col min="15" max="16" width="10" style="1" customWidth="1"/>
    <col min="17" max="24" width="10" style="1"/>
    <col min="25" max="16384" width="10" style="18"/>
  </cols>
  <sheetData>
    <row r="1" spans="1:27" s="31" customFormat="1" ht="39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7" s="46" customFormat="1" ht="15" customHeight="1">
      <c r="A2" s="67" t="s">
        <v>7</v>
      </c>
      <c r="B2" s="67"/>
      <c r="C2" s="67" t="s">
        <v>29</v>
      </c>
      <c r="D2" s="67" t="s">
        <v>6</v>
      </c>
      <c r="E2" s="67" t="s">
        <v>23</v>
      </c>
      <c r="F2" s="64" t="s">
        <v>5</v>
      </c>
      <c r="G2" s="64"/>
      <c r="H2" s="64" t="s">
        <v>18</v>
      </c>
      <c r="I2" s="64"/>
      <c r="J2" s="64" t="s">
        <v>2</v>
      </c>
      <c r="K2" s="64"/>
      <c r="L2" s="64" t="s">
        <v>3</v>
      </c>
      <c r="M2" s="64"/>
      <c r="N2" s="64" t="s">
        <v>19</v>
      </c>
      <c r="O2" s="64"/>
      <c r="P2" s="64" t="s">
        <v>4</v>
      </c>
      <c r="Q2" s="64"/>
      <c r="R2" s="64" t="s">
        <v>20</v>
      </c>
      <c r="S2" s="64"/>
      <c r="T2" s="64" t="s">
        <v>21</v>
      </c>
      <c r="U2" s="64"/>
      <c r="V2" s="64" t="s">
        <v>22</v>
      </c>
      <c r="W2" s="64"/>
      <c r="X2" s="39"/>
      <c r="Y2" s="38" t="s">
        <v>0</v>
      </c>
      <c r="Z2" s="39" t="s">
        <v>1</v>
      </c>
    </row>
    <row r="3" spans="1:27" s="46" customFormat="1" ht="15" customHeight="1">
      <c r="A3" s="67"/>
      <c r="B3" s="67"/>
      <c r="C3" s="67"/>
      <c r="D3" s="67"/>
      <c r="E3" s="67"/>
      <c r="F3" s="60" t="s">
        <v>47</v>
      </c>
      <c r="G3" s="60" t="s">
        <v>48</v>
      </c>
      <c r="H3" s="60" t="s">
        <v>47</v>
      </c>
      <c r="I3" s="60" t="s">
        <v>48</v>
      </c>
      <c r="J3" s="60" t="s">
        <v>47</v>
      </c>
      <c r="K3" s="60" t="s">
        <v>48</v>
      </c>
      <c r="L3" s="60" t="s">
        <v>47</v>
      </c>
      <c r="M3" s="60" t="s">
        <v>48</v>
      </c>
      <c r="N3" s="60" t="s">
        <v>47</v>
      </c>
      <c r="O3" s="60" t="s">
        <v>48</v>
      </c>
      <c r="P3" s="60" t="s">
        <v>47</v>
      </c>
      <c r="Q3" s="60" t="s">
        <v>48</v>
      </c>
      <c r="R3" s="60" t="s">
        <v>47</v>
      </c>
      <c r="S3" s="60" t="s">
        <v>48</v>
      </c>
      <c r="T3" s="60" t="s">
        <v>47</v>
      </c>
      <c r="U3" s="60" t="s">
        <v>48</v>
      </c>
      <c r="V3" s="60" t="s">
        <v>47</v>
      </c>
      <c r="W3" s="60" t="s">
        <v>48</v>
      </c>
      <c r="X3" s="59"/>
      <c r="Y3" s="59"/>
      <c r="Z3" s="59"/>
    </row>
    <row r="4" spans="1:27" s="30" customFormat="1" ht="15" customHeight="1">
      <c r="A4" s="66" t="s">
        <v>17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7" s="31" customFormat="1" ht="15" customHeight="1">
      <c r="A5" s="65" t="s">
        <v>32</v>
      </c>
      <c r="B5" s="70" t="s">
        <v>15</v>
      </c>
      <c r="C5" s="68" t="s">
        <v>30</v>
      </c>
      <c r="D5" s="35" t="s">
        <v>35</v>
      </c>
      <c r="E5" s="34">
        <v>0.3</v>
      </c>
      <c r="F5" s="53">
        <v>9</v>
      </c>
      <c r="G5" s="61"/>
      <c r="H5" s="53"/>
      <c r="I5" s="61"/>
      <c r="J5" s="54">
        <v>7</v>
      </c>
      <c r="K5" s="61"/>
      <c r="L5" s="54"/>
      <c r="M5" s="61"/>
      <c r="N5" s="54">
        <v>6.1</v>
      </c>
      <c r="O5" s="61"/>
      <c r="P5" s="54">
        <v>8.8000000000000007</v>
      </c>
      <c r="Q5" s="61"/>
      <c r="R5" s="54">
        <v>6.1</v>
      </c>
      <c r="S5" s="61"/>
      <c r="T5" s="54">
        <v>7.5</v>
      </c>
      <c r="U5" s="61"/>
      <c r="V5" s="54"/>
      <c r="W5" s="61"/>
      <c r="X5" s="54"/>
      <c r="Y5" s="55">
        <f>MAX(G5:X5)-MIN(G5:X5)</f>
        <v>2.7000000000000011</v>
      </c>
      <c r="Z5" s="55">
        <f>AVERAGE(G5:X5)</f>
        <v>7.1</v>
      </c>
    </row>
    <row r="6" spans="1:27" s="31" customFormat="1" ht="18" customHeight="1">
      <c r="A6" s="65"/>
      <c r="B6" s="68"/>
      <c r="C6" s="68"/>
      <c r="D6" s="35" t="s">
        <v>35</v>
      </c>
      <c r="E6" s="34">
        <v>0.7</v>
      </c>
      <c r="F6" s="54">
        <v>16.3</v>
      </c>
      <c r="G6" s="62"/>
      <c r="H6" s="54"/>
      <c r="I6" s="62"/>
      <c r="J6" s="54">
        <v>15.5</v>
      </c>
      <c r="K6" s="62"/>
      <c r="L6" s="54">
        <v>16.5</v>
      </c>
      <c r="M6" s="62"/>
      <c r="N6" s="54">
        <v>16.5</v>
      </c>
      <c r="O6" s="62"/>
      <c r="P6" s="54">
        <v>19.899999999999999</v>
      </c>
      <c r="Q6" s="62"/>
      <c r="R6" s="54">
        <v>15.7</v>
      </c>
      <c r="S6" s="62"/>
      <c r="T6" s="54">
        <v>16.2</v>
      </c>
      <c r="U6" s="62"/>
      <c r="V6" s="54"/>
      <c r="W6" s="62"/>
      <c r="X6" s="54"/>
      <c r="Y6" s="55">
        <f>MAX(G6:X6)-MIN(G6:X6)</f>
        <v>4.3999999999999986</v>
      </c>
      <c r="Z6" s="55">
        <f>AVERAGE(G6:X6)</f>
        <v>16.716666666666669</v>
      </c>
    </row>
    <row r="7" spans="1:27" s="31" customFormat="1">
      <c r="A7" s="65" t="s">
        <v>31</v>
      </c>
      <c r="B7" s="68"/>
      <c r="C7" s="68"/>
      <c r="D7" s="35" t="s">
        <v>35</v>
      </c>
      <c r="E7" s="34">
        <v>0.3</v>
      </c>
      <c r="F7" s="56">
        <v>9.1999999999999993</v>
      </c>
      <c r="G7" s="63"/>
      <c r="H7" s="56"/>
      <c r="I7" s="63"/>
      <c r="J7" s="56"/>
      <c r="K7" s="63"/>
      <c r="L7" s="56"/>
      <c r="M7" s="63"/>
      <c r="N7" s="56">
        <v>6.8</v>
      </c>
      <c r="O7" s="63"/>
      <c r="P7" s="56">
        <v>9.1</v>
      </c>
      <c r="Q7" s="63"/>
      <c r="R7" s="56">
        <v>7.2</v>
      </c>
      <c r="S7" s="63"/>
      <c r="T7" s="56"/>
      <c r="U7" s="63"/>
      <c r="V7" s="56"/>
      <c r="W7" s="63"/>
      <c r="X7" s="56"/>
      <c r="Y7" s="55">
        <f>MAX(G7:X7)-MIN(G7:X7)</f>
        <v>2.2999999999999998</v>
      </c>
      <c r="Z7" s="55">
        <f>AVERAGE(G7:X7)</f>
        <v>7.6999999999999993</v>
      </c>
    </row>
    <row r="8" spans="1:27" s="31" customFormat="1">
      <c r="A8" s="65"/>
      <c r="B8" s="69"/>
      <c r="C8" s="69"/>
      <c r="D8" s="35" t="s">
        <v>35</v>
      </c>
      <c r="E8" s="34">
        <v>0.7</v>
      </c>
      <c r="F8" s="56">
        <v>16.100000000000001</v>
      </c>
      <c r="G8" s="63"/>
      <c r="H8" s="56"/>
      <c r="I8" s="63"/>
      <c r="J8" s="56"/>
      <c r="K8" s="63"/>
      <c r="L8" s="56">
        <v>17.3</v>
      </c>
      <c r="M8" s="63"/>
      <c r="N8" s="56">
        <v>16.600000000000001</v>
      </c>
      <c r="O8" s="63"/>
      <c r="P8" s="56">
        <v>20.5</v>
      </c>
      <c r="Q8" s="63"/>
      <c r="R8" s="56">
        <v>13.1</v>
      </c>
      <c r="S8" s="63"/>
      <c r="T8" s="56"/>
      <c r="U8" s="63"/>
      <c r="V8" s="56"/>
      <c r="W8" s="63"/>
      <c r="X8" s="56"/>
      <c r="Y8" s="55">
        <f>MAX(G8:X8)-MIN(G8:X8)</f>
        <v>7.4</v>
      </c>
      <c r="Z8" s="55">
        <f>AVERAGE(G8:X8)</f>
        <v>16.875</v>
      </c>
    </row>
    <row r="9" spans="1:27" s="31" customFormat="1">
      <c r="A9" s="65" t="s">
        <v>42</v>
      </c>
      <c r="B9" s="65"/>
      <c r="C9" s="70" t="s">
        <v>33</v>
      </c>
      <c r="D9" s="35" t="s">
        <v>36</v>
      </c>
      <c r="E9" s="34">
        <v>0.3</v>
      </c>
      <c r="F9" s="56"/>
      <c r="G9" s="63"/>
      <c r="H9" s="56"/>
      <c r="I9" s="63"/>
      <c r="J9" s="56"/>
      <c r="K9" s="63"/>
      <c r="L9" s="56"/>
      <c r="M9" s="63"/>
      <c r="N9" s="56"/>
      <c r="O9" s="63"/>
      <c r="P9" s="56"/>
      <c r="Q9" s="63"/>
      <c r="R9" s="56"/>
      <c r="S9" s="63"/>
      <c r="T9" s="56"/>
      <c r="U9" s="63"/>
      <c r="V9" s="56"/>
      <c r="W9" s="63"/>
      <c r="X9" s="56"/>
      <c r="Y9" s="55">
        <f t="shared" ref="Y9:Y12" si="0">MAX(G9:X9)-MIN(G9:X9)</f>
        <v>0</v>
      </c>
      <c r="Z9" s="55" t="e">
        <f t="shared" ref="Z9:Z12" si="1">AVERAGE(G9:X9)</f>
        <v>#DIV/0!</v>
      </c>
    </row>
    <row r="10" spans="1:27" s="31" customFormat="1">
      <c r="A10" s="65"/>
      <c r="B10" s="65"/>
      <c r="C10" s="68"/>
      <c r="D10" s="35" t="s">
        <v>36</v>
      </c>
      <c r="E10" s="34">
        <v>0.7</v>
      </c>
      <c r="F10" s="56"/>
      <c r="G10" s="63"/>
      <c r="H10" s="56"/>
      <c r="I10" s="63"/>
      <c r="J10" s="56"/>
      <c r="K10" s="63"/>
      <c r="L10" s="56"/>
      <c r="M10" s="63"/>
      <c r="N10" s="56"/>
      <c r="O10" s="63"/>
      <c r="P10" s="56"/>
      <c r="Q10" s="63"/>
      <c r="R10" s="56"/>
      <c r="S10" s="63"/>
      <c r="T10" s="56"/>
      <c r="U10" s="63"/>
      <c r="V10" s="56"/>
      <c r="W10" s="63"/>
      <c r="X10" s="56"/>
      <c r="Y10" s="55">
        <f t="shared" si="0"/>
        <v>0</v>
      </c>
      <c r="Z10" s="55" t="e">
        <f t="shared" si="1"/>
        <v>#DIV/0!</v>
      </c>
    </row>
    <row r="11" spans="1:27" s="31" customFormat="1">
      <c r="A11" s="65" t="s">
        <v>43</v>
      </c>
      <c r="B11" s="65"/>
      <c r="C11" s="68"/>
      <c r="D11" s="35" t="s">
        <v>36</v>
      </c>
      <c r="E11" s="34">
        <v>0.3</v>
      </c>
      <c r="F11" s="56"/>
      <c r="G11" s="63"/>
      <c r="H11" s="56"/>
      <c r="I11" s="63"/>
      <c r="J11" s="56"/>
      <c r="K11" s="63"/>
      <c r="L11" s="56"/>
      <c r="M11" s="63"/>
      <c r="N11" s="56"/>
      <c r="O11" s="63"/>
      <c r="P11" s="56"/>
      <c r="Q11" s="63"/>
      <c r="R11" s="56"/>
      <c r="S11" s="63"/>
      <c r="T11" s="56"/>
      <c r="U11" s="63"/>
      <c r="V11" s="56"/>
      <c r="W11" s="63"/>
      <c r="X11" s="56"/>
      <c r="Y11" s="55">
        <f t="shared" si="0"/>
        <v>0</v>
      </c>
      <c r="Z11" s="55" t="e">
        <f t="shared" si="1"/>
        <v>#DIV/0!</v>
      </c>
    </row>
    <row r="12" spans="1:27" s="31" customFormat="1">
      <c r="A12" s="65"/>
      <c r="B12" s="65"/>
      <c r="C12" s="69"/>
      <c r="D12" s="35" t="s">
        <v>36</v>
      </c>
      <c r="E12" s="34">
        <v>0.7</v>
      </c>
      <c r="F12" s="56"/>
      <c r="G12" s="63"/>
      <c r="H12" s="56"/>
      <c r="I12" s="63"/>
      <c r="J12" s="56"/>
      <c r="K12" s="63"/>
      <c r="L12" s="56"/>
      <c r="M12" s="63"/>
      <c r="N12" s="56"/>
      <c r="O12" s="63"/>
      <c r="P12" s="56"/>
      <c r="Q12" s="63"/>
      <c r="R12" s="56"/>
      <c r="S12" s="63"/>
      <c r="T12" s="56"/>
      <c r="U12" s="63"/>
      <c r="V12" s="56"/>
      <c r="W12" s="63"/>
      <c r="X12" s="56"/>
      <c r="Y12" s="55">
        <f t="shared" si="0"/>
        <v>0</v>
      </c>
      <c r="Z12" s="55" t="e">
        <f t="shared" si="1"/>
        <v>#DIV/0!</v>
      </c>
    </row>
    <row r="13" spans="1:27" s="31" customFormat="1" ht="15" customHeight="1">
      <c r="A13" s="47" t="s">
        <v>16</v>
      </c>
      <c r="B13" s="48"/>
      <c r="C13" s="48"/>
      <c r="D13" s="48"/>
      <c r="E13" s="48"/>
      <c r="F13" s="48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 t="s">
        <v>46</v>
      </c>
      <c r="Y13" s="57" t="s">
        <v>49</v>
      </c>
      <c r="Z13" s="57" t="s">
        <v>46</v>
      </c>
      <c r="AA13" s="57" t="s">
        <v>49</v>
      </c>
    </row>
    <row r="14" spans="1:27" s="31" customFormat="1" ht="15" customHeight="1">
      <c r="A14" s="65" t="s">
        <v>32</v>
      </c>
      <c r="B14" s="70" t="s">
        <v>15</v>
      </c>
      <c r="C14" s="68" t="s">
        <v>30</v>
      </c>
      <c r="D14" s="35" t="s">
        <v>35</v>
      </c>
      <c r="E14" s="34">
        <v>0.3</v>
      </c>
      <c r="F14" s="34"/>
      <c r="G14" s="58"/>
      <c r="H14" s="58"/>
      <c r="I14" s="54"/>
      <c r="J14" s="54">
        <v>11</v>
      </c>
      <c r="K14" s="54">
        <v>13.5</v>
      </c>
      <c r="L14" s="54"/>
      <c r="M14" s="54"/>
      <c r="N14" s="54">
        <v>5.6</v>
      </c>
      <c r="O14" s="54">
        <v>9.6999999999999993</v>
      </c>
      <c r="P14" s="54">
        <v>7.9</v>
      </c>
      <c r="Q14" s="54">
        <v>11</v>
      </c>
      <c r="R14" s="54"/>
      <c r="S14" s="54"/>
      <c r="T14" s="54">
        <v>10.3</v>
      </c>
      <c r="U14" s="54">
        <v>10.6</v>
      </c>
      <c r="V14" s="54"/>
      <c r="W14" s="54"/>
      <c r="X14" s="55">
        <f>MAX(F14,H14,J14,L14,N14,P14,R14,T14,V14)-MIN(F14,H14,J14,L14,N14,P14,R14,T14,V14)</f>
        <v>5.4</v>
      </c>
      <c r="Y14" s="55">
        <f>MAX(G14,I14,K14,M14,O14,Q14,S14,U14,W14)-MIN(G14,I14,K14,M14,O14,Q14,S14,U14,W14)</f>
        <v>3.8000000000000007</v>
      </c>
      <c r="Z14" s="55">
        <f>AVERAGE(F14,H14,J14,L14,N14,P14,R14,T14,V14)</f>
        <v>8.6999999999999993</v>
      </c>
      <c r="AA14" s="55">
        <f>AVERAGE(G14,I14,K14,M14,O14,Q14,S14,U14,W14)</f>
        <v>11.200000000000001</v>
      </c>
    </row>
    <row r="15" spans="1:27" s="31" customFormat="1" ht="18" customHeight="1">
      <c r="A15" s="65"/>
      <c r="B15" s="68"/>
      <c r="C15" s="68"/>
      <c r="D15" s="35" t="s">
        <v>35</v>
      </c>
      <c r="E15" s="34">
        <v>0.7</v>
      </c>
      <c r="F15" s="34"/>
      <c r="G15" s="58"/>
      <c r="H15" s="58"/>
      <c r="I15" s="54"/>
      <c r="J15" s="54">
        <v>21</v>
      </c>
      <c r="K15" s="54">
        <v>24</v>
      </c>
      <c r="L15" s="54">
        <v>20.100000000000001</v>
      </c>
      <c r="M15" s="54"/>
      <c r="N15" s="54">
        <v>17</v>
      </c>
      <c r="O15" s="54">
        <v>24.3</v>
      </c>
      <c r="P15" s="54">
        <v>18.8</v>
      </c>
      <c r="Q15" s="54">
        <v>21.3</v>
      </c>
      <c r="R15" s="54"/>
      <c r="S15" s="54"/>
      <c r="T15" s="54">
        <v>24.8</v>
      </c>
      <c r="U15" s="54">
        <v>24.9</v>
      </c>
      <c r="V15" s="54"/>
      <c r="W15" s="54"/>
      <c r="X15" s="55">
        <f t="shared" ref="X15:Y21" si="2">MAX(F15,H15,J15,L15,N15,P15,R15,T15,V15)-MIN(F15,H15,J15,L15,N15,P15,R15,T15,V15)</f>
        <v>7.8000000000000007</v>
      </c>
      <c r="Y15" s="55">
        <f t="shared" si="2"/>
        <v>3.5999999999999979</v>
      </c>
      <c r="Z15" s="55">
        <f t="shared" ref="Z15:Z21" si="3">AVERAGE(F15,H15,J15,L15,N15,P15,R15,T15,V15)</f>
        <v>20.34</v>
      </c>
      <c r="AA15" s="55">
        <f t="shared" ref="AA15:AA21" si="4">AVERAGE(G15,I15,K15,M15,O15,Q15,S15,U15,W15)</f>
        <v>23.625</v>
      </c>
    </row>
    <row r="16" spans="1:27" s="31" customFormat="1">
      <c r="A16" s="65" t="s">
        <v>31</v>
      </c>
      <c r="B16" s="68"/>
      <c r="C16" s="68"/>
      <c r="D16" s="35" t="s">
        <v>35</v>
      </c>
      <c r="E16" s="34">
        <v>0.3</v>
      </c>
      <c r="F16" s="34"/>
      <c r="G16" s="58"/>
      <c r="H16" s="58"/>
      <c r="I16" s="56"/>
      <c r="J16" s="56"/>
      <c r="K16" s="56"/>
      <c r="L16" s="56"/>
      <c r="M16" s="56"/>
      <c r="N16" s="56">
        <v>6.9</v>
      </c>
      <c r="O16" s="56">
        <v>10.3</v>
      </c>
      <c r="P16" s="56">
        <v>8.6</v>
      </c>
      <c r="Q16" s="56">
        <v>12.6</v>
      </c>
      <c r="R16" s="56"/>
      <c r="S16" s="56"/>
      <c r="T16" s="56"/>
      <c r="U16" s="56"/>
      <c r="V16" s="56"/>
      <c r="W16" s="56"/>
      <c r="X16" s="55">
        <f t="shared" si="2"/>
        <v>1.6999999999999993</v>
      </c>
      <c r="Y16" s="55">
        <f t="shared" si="2"/>
        <v>2.2999999999999989</v>
      </c>
      <c r="Z16" s="55">
        <f t="shared" si="3"/>
        <v>7.75</v>
      </c>
      <c r="AA16" s="55">
        <f t="shared" si="4"/>
        <v>11.45</v>
      </c>
    </row>
    <row r="17" spans="1:27" s="31" customFormat="1">
      <c r="A17" s="65"/>
      <c r="B17" s="69"/>
      <c r="C17" s="69"/>
      <c r="D17" s="35" t="s">
        <v>35</v>
      </c>
      <c r="E17" s="34">
        <v>0.7</v>
      </c>
      <c r="F17" s="34"/>
      <c r="G17" s="58"/>
      <c r="H17" s="58"/>
      <c r="I17" s="56"/>
      <c r="J17" s="56"/>
      <c r="K17" s="56"/>
      <c r="L17" s="56" t="s">
        <v>50</v>
      </c>
      <c r="M17" s="56"/>
      <c r="N17" s="56">
        <v>17.899999999999999</v>
      </c>
      <c r="O17" s="56">
        <v>24.1</v>
      </c>
      <c r="P17" s="56">
        <v>19.600000000000001</v>
      </c>
      <c r="Q17" s="56">
        <v>22.8</v>
      </c>
      <c r="R17" s="56"/>
      <c r="S17" s="56"/>
      <c r="T17" s="56"/>
      <c r="U17" s="56"/>
      <c r="V17" s="56"/>
      <c r="W17" s="56"/>
      <c r="X17" s="55">
        <f t="shared" si="2"/>
        <v>1.7000000000000028</v>
      </c>
      <c r="Y17" s="55">
        <f t="shared" si="2"/>
        <v>1.3000000000000007</v>
      </c>
      <c r="Z17" s="55">
        <f t="shared" si="3"/>
        <v>18.75</v>
      </c>
      <c r="AA17" s="55">
        <f t="shared" si="4"/>
        <v>23.450000000000003</v>
      </c>
    </row>
    <row r="18" spans="1:27" s="31" customFormat="1">
      <c r="A18" s="65" t="s">
        <v>42</v>
      </c>
      <c r="B18" s="65"/>
      <c r="C18" s="70" t="s">
        <v>33</v>
      </c>
      <c r="D18" s="35" t="s">
        <v>36</v>
      </c>
      <c r="E18" s="34">
        <v>0.3</v>
      </c>
      <c r="F18" s="34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5">
        <f t="shared" si="2"/>
        <v>0</v>
      </c>
      <c r="Y18" s="55">
        <f t="shared" si="2"/>
        <v>0</v>
      </c>
      <c r="Z18" s="55" t="e">
        <f t="shared" si="3"/>
        <v>#DIV/0!</v>
      </c>
      <c r="AA18" s="55" t="e">
        <f t="shared" si="4"/>
        <v>#DIV/0!</v>
      </c>
    </row>
    <row r="19" spans="1:27" s="31" customFormat="1">
      <c r="A19" s="65"/>
      <c r="B19" s="65"/>
      <c r="C19" s="68"/>
      <c r="D19" s="35" t="s">
        <v>36</v>
      </c>
      <c r="E19" s="34">
        <v>0.7</v>
      </c>
      <c r="F19" s="34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5">
        <f t="shared" si="2"/>
        <v>0</v>
      </c>
      <c r="Y19" s="55">
        <f t="shared" si="2"/>
        <v>0</v>
      </c>
      <c r="Z19" s="55" t="e">
        <f t="shared" si="3"/>
        <v>#DIV/0!</v>
      </c>
      <c r="AA19" s="55" t="e">
        <f t="shared" si="4"/>
        <v>#DIV/0!</v>
      </c>
    </row>
    <row r="20" spans="1:27" s="31" customFormat="1">
      <c r="A20" s="65" t="s">
        <v>43</v>
      </c>
      <c r="B20" s="65"/>
      <c r="C20" s="68"/>
      <c r="D20" s="35" t="s">
        <v>36</v>
      </c>
      <c r="E20" s="34">
        <v>0.3</v>
      </c>
      <c r="F20" s="34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5">
        <f t="shared" si="2"/>
        <v>0</v>
      </c>
      <c r="Y20" s="55">
        <f t="shared" si="2"/>
        <v>0</v>
      </c>
      <c r="Z20" s="55" t="e">
        <f t="shared" si="3"/>
        <v>#DIV/0!</v>
      </c>
      <c r="AA20" s="55" t="e">
        <f t="shared" si="4"/>
        <v>#DIV/0!</v>
      </c>
    </row>
    <row r="21" spans="1:27" s="31" customFormat="1">
      <c r="A21" s="65"/>
      <c r="B21" s="65"/>
      <c r="C21" s="69"/>
      <c r="D21" s="35" t="s">
        <v>36</v>
      </c>
      <c r="E21" s="34">
        <v>0.7</v>
      </c>
      <c r="F21" s="34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5">
        <f t="shared" si="2"/>
        <v>0</v>
      </c>
      <c r="Y21" s="55">
        <f t="shared" si="2"/>
        <v>0</v>
      </c>
      <c r="Z21" s="55" t="e">
        <f t="shared" si="3"/>
        <v>#DIV/0!</v>
      </c>
      <c r="AA21" s="55" t="e">
        <f t="shared" si="4"/>
        <v>#DIV/0!</v>
      </c>
    </row>
    <row r="22" spans="1:27" ht="15" customHeight="1"/>
    <row r="23" spans="1:27" ht="15" customHeight="1"/>
    <row r="24" spans="1:27" ht="15" customHeight="1"/>
    <row r="25" spans="1:27" ht="15" customHeight="1"/>
    <row r="26" spans="1:27" ht="15" customHeight="1"/>
    <row r="27" spans="1:27" ht="15" customHeight="1"/>
    <row r="28" spans="1:27" ht="15" customHeight="1"/>
    <row r="29" spans="1:27" ht="15" customHeight="1"/>
    <row r="30" spans="1:27" ht="15" customHeight="1"/>
    <row r="31" spans="1:27" ht="15" customHeight="1"/>
    <row r="32" spans="1:27" ht="15" customHeight="1"/>
    <row r="33" ht="15" customHeight="1"/>
    <row r="34" ht="15" customHeight="1"/>
  </sheetData>
  <mergeCells count="28">
    <mergeCell ref="R2:S2"/>
    <mergeCell ref="C14:C17"/>
    <mergeCell ref="A20:B21"/>
    <mergeCell ref="C18:C21"/>
    <mergeCell ref="C5:C8"/>
    <mergeCell ref="C9:C12"/>
    <mergeCell ref="A11:B12"/>
    <mergeCell ref="B14:B17"/>
    <mergeCell ref="B5:B8"/>
    <mergeCell ref="A14:A15"/>
    <mergeCell ref="A16:A17"/>
    <mergeCell ref="A18:B19"/>
    <mergeCell ref="T2:U2"/>
    <mergeCell ref="V2:W2"/>
    <mergeCell ref="A9:B10"/>
    <mergeCell ref="A4:Z4"/>
    <mergeCell ref="A5:A6"/>
    <mergeCell ref="A7:A8"/>
    <mergeCell ref="A2:B3"/>
    <mergeCell ref="C2:C3"/>
    <mergeCell ref="D2:D3"/>
    <mergeCell ref="E2:E3"/>
    <mergeCell ref="F2:G2"/>
    <mergeCell ref="H2:I2"/>
    <mergeCell ref="J2:K2"/>
    <mergeCell ref="L2:M2"/>
    <mergeCell ref="N2:O2"/>
    <mergeCell ref="P2:Q2"/>
  </mergeCells>
  <phoneticPr fontId="8" type="noConversion"/>
  <conditionalFormatting sqref="X14:Y21">
    <cfRule type="cellIs" dxfId="5" priority="1" operator="greaterThan">
      <formula>2.5</formula>
    </cfRule>
    <cfRule type="expression" dxfId="4" priority="2">
      <formula>"&gt;=2.5"</formula>
    </cfRule>
  </conditionalFormatting>
  <conditionalFormatting sqref="Y2:Y12 Y22:Y1048576">
    <cfRule type="expression" dxfId="3" priority="6">
      <formula>"&gt;=2.5"</formula>
    </cfRule>
  </conditionalFormatting>
  <conditionalFormatting sqref="Y5:Y12">
    <cfRule type="cellIs" dxfId="2" priority="5" operator="greaterThan">
      <formula>2.5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9"/>
  <sheetViews>
    <sheetView topLeftCell="C1" zoomScale="133" zoomScaleNormal="85" workbookViewId="0">
      <selection activeCell="J12" sqref="J12"/>
    </sheetView>
  </sheetViews>
  <sheetFormatPr baseColWidth="10" defaultColWidth="10" defaultRowHeight="15" customHeight="1"/>
  <cols>
    <col min="1" max="1" width="15.33203125" style="14" customWidth="1"/>
    <col min="2" max="2" width="21.33203125" style="14" customWidth="1"/>
    <col min="3" max="3" width="17.33203125" style="14" customWidth="1"/>
    <col min="4" max="4" width="16.1640625" style="14" customWidth="1"/>
    <col min="5" max="5" width="17.33203125" style="14" customWidth="1"/>
    <col min="6" max="6" width="10" style="1"/>
    <col min="7" max="8" width="10" style="14"/>
    <col min="9" max="9" width="10" style="12"/>
    <col min="10" max="10" width="10" style="13"/>
    <col min="11" max="24" width="10" style="14"/>
    <col min="25" max="28" width="10" style="10"/>
    <col min="29" max="29" width="10" style="11"/>
    <col min="30" max="16384" width="10" style="10"/>
  </cols>
  <sheetData>
    <row r="1" spans="1:29" s="14" customFormat="1" ht="29.25" customHeight="1">
      <c r="A1" s="49" t="s">
        <v>44</v>
      </c>
      <c r="F1" s="1"/>
      <c r="I1" s="12"/>
      <c r="J1" s="13"/>
      <c r="U1" s="16"/>
      <c r="Y1" s="10"/>
      <c r="Z1" s="10"/>
      <c r="AA1" s="10"/>
      <c r="AB1" s="10"/>
      <c r="AC1" s="11"/>
    </row>
    <row r="2" spans="1:29" s="31" customFormat="1" ht="15" customHeight="1">
      <c r="A2" s="71" t="s">
        <v>7</v>
      </c>
      <c r="B2" s="72"/>
      <c r="C2" s="36" t="s">
        <v>29</v>
      </c>
      <c r="D2" s="36" t="s">
        <v>34</v>
      </c>
      <c r="E2" s="37" t="s">
        <v>45</v>
      </c>
      <c r="F2" s="40" t="s">
        <v>5</v>
      </c>
      <c r="G2" s="41" t="s">
        <v>18</v>
      </c>
      <c r="H2" s="40" t="s">
        <v>2</v>
      </c>
      <c r="I2" s="40" t="s">
        <v>3</v>
      </c>
      <c r="J2" s="40" t="s">
        <v>19</v>
      </c>
      <c r="K2" s="40" t="s">
        <v>4</v>
      </c>
      <c r="L2" s="40" t="s">
        <v>20</v>
      </c>
      <c r="M2" s="41" t="s">
        <v>21</v>
      </c>
      <c r="N2" s="40" t="s">
        <v>22</v>
      </c>
      <c r="O2" s="41"/>
      <c r="P2" s="42" t="s">
        <v>0</v>
      </c>
      <c r="Q2" s="43" t="s">
        <v>1</v>
      </c>
    </row>
    <row r="3" spans="1:29" s="31" customFormat="1" ht="15" customHeight="1">
      <c r="A3" s="32" t="s">
        <v>39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9" s="31" customFormat="1" ht="15" customHeight="1">
      <c r="A4" s="65" t="s">
        <v>32</v>
      </c>
      <c r="B4" s="65" t="s">
        <v>15</v>
      </c>
      <c r="C4" s="65" t="s">
        <v>30</v>
      </c>
      <c r="D4" s="65" t="s">
        <v>37</v>
      </c>
      <c r="E4" s="34">
        <v>0.7</v>
      </c>
      <c r="F4" s="44">
        <v>13.9</v>
      </c>
      <c r="G4" s="44"/>
      <c r="H4" s="44">
        <v>10</v>
      </c>
      <c r="I4" s="44"/>
      <c r="J4" s="44">
        <v>10.7</v>
      </c>
      <c r="K4" s="44">
        <v>8.4</v>
      </c>
      <c r="L4" s="44">
        <v>9.1999999999999993</v>
      </c>
      <c r="M4" s="44">
        <v>10.3</v>
      </c>
      <c r="N4" s="44"/>
      <c r="O4" s="44"/>
      <c r="P4" s="45">
        <f t="shared" ref="P4" si="0">MAX(F4:O4)-MIN(F4:O4)</f>
        <v>5.5</v>
      </c>
      <c r="Q4" s="45">
        <f t="shared" ref="Q4" si="1">AVERAGE(F4:O4)</f>
        <v>10.416666666666664</v>
      </c>
    </row>
    <row r="5" spans="1:29" s="31" customFormat="1" ht="15" customHeight="1">
      <c r="A5" s="65"/>
      <c r="B5" s="65"/>
      <c r="C5" s="65"/>
      <c r="D5" s="65"/>
      <c r="E5" s="34">
        <v>0.9</v>
      </c>
      <c r="F5" s="44">
        <v>15.8</v>
      </c>
      <c r="G5" s="44"/>
      <c r="H5" s="44">
        <v>12.5</v>
      </c>
      <c r="I5" s="44"/>
      <c r="J5" s="44">
        <v>12.7</v>
      </c>
      <c r="K5" s="44">
        <v>12</v>
      </c>
      <c r="L5" s="44"/>
      <c r="M5" s="44">
        <v>13</v>
      </c>
      <c r="N5" s="44"/>
      <c r="O5" s="44"/>
      <c r="P5" s="45">
        <f t="shared" ref="P5:P19" si="2">MAX(F5:O5)-MIN(F5:O5)</f>
        <v>3.8000000000000007</v>
      </c>
      <c r="Q5" s="45">
        <f t="shared" ref="Q5:Q19" si="3">AVERAGE(F5:O5)</f>
        <v>13.2</v>
      </c>
    </row>
    <row r="6" spans="1:29" s="31" customFormat="1" ht="15" customHeight="1">
      <c r="A6" s="65"/>
      <c r="B6" s="65"/>
      <c r="C6" s="65"/>
      <c r="D6" s="65" t="s">
        <v>38</v>
      </c>
      <c r="E6" s="34">
        <v>0.7</v>
      </c>
      <c r="F6" s="44">
        <v>14.9</v>
      </c>
      <c r="G6" s="44"/>
      <c r="H6" s="44"/>
      <c r="I6" s="44"/>
      <c r="J6" s="44">
        <v>11.1</v>
      </c>
      <c r="K6" s="44">
        <v>12.4</v>
      </c>
      <c r="M6" s="44">
        <v>14</v>
      </c>
      <c r="N6" s="44"/>
      <c r="O6" s="44"/>
      <c r="P6" s="45">
        <f t="shared" si="2"/>
        <v>3.8000000000000007</v>
      </c>
      <c r="Q6" s="45">
        <f t="shared" si="3"/>
        <v>13.1</v>
      </c>
    </row>
    <row r="7" spans="1:29" s="31" customFormat="1" ht="18" customHeight="1">
      <c r="A7" s="65"/>
      <c r="B7" s="65"/>
      <c r="C7" s="65"/>
      <c r="D7" s="65"/>
      <c r="E7" s="34">
        <v>0.9</v>
      </c>
      <c r="F7" s="44">
        <v>16.600000000000001</v>
      </c>
      <c r="G7" s="44"/>
      <c r="H7" s="44"/>
      <c r="I7" s="44"/>
      <c r="J7" s="44">
        <v>13.6</v>
      </c>
      <c r="K7" s="44">
        <v>16.8</v>
      </c>
      <c r="L7" s="44"/>
      <c r="M7" s="44">
        <v>16.3</v>
      </c>
      <c r="N7" s="44"/>
      <c r="O7" s="44"/>
      <c r="P7" s="45">
        <f t="shared" si="2"/>
        <v>3.2000000000000011</v>
      </c>
      <c r="Q7" s="45">
        <f t="shared" si="3"/>
        <v>15.824999999999999</v>
      </c>
    </row>
    <row r="8" spans="1:29" s="31" customFormat="1" ht="15" customHeight="1">
      <c r="A8" s="65" t="s">
        <v>31</v>
      </c>
      <c r="B8" s="65"/>
      <c r="C8" s="65"/>
      <c r="D8" s="65" t="s">
        <v>37</v>
      </c>
      <c r="E8" s="34">
        <v>0.7</v>
      </c>
      <c r="F8" s="44">
        <v>13.9</v>
      </c>
      <c r="G8" s="44"/>
      <c r="H8" s="44"/>
      <c r="I8" s="44"/>
      <c r="J8" s="44">
        <v>11</v>
      </c>
      <c r="K8" s="44">
        <v>15.4</v>
      </c>
      <c r="L8" s="44">
        <v>9.4</v>
      </c>
      <c r="M8" s="44"/>
      <c r="N8" s="44"/>
      <c r="O8" s="44"/>
      <c r="P8" s="45">
        <f t="shared" si="2"/>
        <v>6</v>
      </c>
      <c r="Q8" s="45">
        <f t="shared" si="3"/>
        <v>12.424999999999999</v>
      </c>
    </row>
    <row r="9" spans="1:29" s="31" customFormat="1" ht="15" customHeight="1">
      <c r="A9" s="65"/>
      <c r="B9" s="65"/>
      <c r="C9" s="65"/>
      <c r="D9" s="65"/>
      <c r="E9" s="34">
        <v>0.9</v>
      </c>
      <c r="F9" s="44">
        <v>15.6</v>
      </c>
      <c r="G9" s="44"/>
      <c r="H9" s="44"/>
      <c r="I9" s="44"/>
      <c r="J9" s="44">
        <v>12.9</v>
      </c>
      <c r="K9" s="44">
        <v>18.5</v>
      </c>
      <c r="L9" s="44"/>
      <c r="M9" s="44"/>
      <c r="N9" s="44"/>
      <c r="O9" s="44"/>
      <c r="P9" s="45">
        <f t="shared" si="2"/>
        <v>5.6</v>
      </c>
      <c r="Q9" s="45">
        <f t="shared" si="3"/>
        <v>15.666666666666666</v>
      </c>
    </row>
    <row r="10" spans="1:29" s="31" customFormat="1" ht="15" customHeight="1">
      <c r="A10" s="65"/>
      <c r="B10" s="65"/>
      <c r="C10" s="65"/>
      <c r="D10" s="65" t="s">
        <v>38</v>
      </c>
      <c r="E10" s="34">
        <v>0.7</v>
      </c>
      <c r="F10" s="44">
        <v>14.8</v>
      </c>
      <c r="G10" s="44"/>
      <c r="H10" s="44"/>
      <c r="I10" s="44"/>
      <c r="J10" s="44">
        <v>11.1</v>
      </c>
      <c r="K10" s="44">
        <v>13.8</v>
      </c>
      <c r="L10" s="44"/>
      <c r="M10" s="44"/>
      <c r="N10" s="44"/>
      <c r="O10" s="44"/>
      <c r="P10" s="45">
        <f t="shared" si="2"/>
        <v>3.7000000000000011</v>
      </c>
      <c r="Q10" s="45">
        <f t="shared" si="3"/>
        <v>13.233333333333334</v>
      </c>
    </row>
    <row r="11" spans="1:29" s="31" customFormat="1" ht="18" customHeight="1">
      <c r="A11" s="65"/>
      <c r="B11" s="65"/>
      <c r="C11" s="65"/>
      <c r="D11" s="65"/>
      <c r="E11" s="34">
        <v>0.9</v>
      </c>
      <c r="F11" s="44">
        <v>16.399999999999999</v>
      </c>
      <c r="G11" s="44"/>
      <c r="H11" s="44"/>
      <c r="I11" s="44"/>
      <c r="J11" s="44">
        <v>13</v>
      </c>
      <c r="K11" s="44">
        <v>15.9</v>
      </c>
      <c r="L11" s="44"/>
      <c r="M11" s="44"/>
      <c r="N11" s="44"/>
      <c r="O11" s="44"/>
      <c r="P11" s="45">
        <f t="shared" si="2"/>
        <v>3.3999999999999986</v>
      </c>
      <c r="Q11" s="45">
        <f t="shared" si="3"/>
        <v>15.1</v>
      </c>
    </row>
    <row r="12" spans="1:29" s="31" customFormat="1">
      <c r="A12" s="65" t="s">
        <v>42</v>
      </c>
      <c r="B12" s="65"/>
      <c r="C12" s="65" t="s">
        <v>33</v>
      </c>
      <c r="D12" s="65" t="s">
        <v>37</v>
      </c>
      <c r="E12" s="34">
        <v>0.7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45">
        <f t="shared" si="2"/>
        <v>0</v>
      </c>
      <c r="Q12" s="45" t="e">
        <f t="shared" si="3"/>
        <v>#DIV/0!</v>
      </c>
    </row>
    <row r="13" spans="1:29" s="31" customFormat="1">
      <c r="A13" s="65"/>
      <c r="B13" s="65"/>
      <c r="C13" s="65"/>
      <c r="D13" s="65"/>
      <c r="E13" s="34">
        <v>0.9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45">
        <f t="shared" si="2"/>
        <v>0</v>
      </c>
      <c r="Q13" s="45" t="e">
        <f t="shared" si="3"/>
        <v>#DIV/0!</v>
      </c>
    </row>
    <row r="14" spans="1:29" s="31" customFormat="1">
      <c r="A14" s="65"/>
      <c r="B14" s="65"/>
      <c r="C14" s="65"/>
      <c r="D14" s="65" t="s">
        <v>38</v>
      </c>
      <c r="E14" s="34">
        <v>0.7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45">
        <f t="shared" si="2"/>
        <v>0</v>
      </c>
      <c r="Q14" s="45" t="e">
        <f t="shared" si="3"/>
        <v>#DIV/0!</v>
      </c>
    </row>
    <row r="15" spans="1:29" s="31" customFormat="1">
      <c r="A15" s="65"/>
      <c r="B15" s="65"/>
      <c r="C15" s="65"/>
      <c r="D15" s="65"/>
      <c r="E15" s="34">
        <v>0.9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45">
        <f t="shared" si="2"/>
        <v>0</v>
      </c>
      <c r="Q15" s="45" t="e">
        <f t="shared" si="3"/>
        <v>#DIV/0!</v>
      </c>
    </row>
    <row r="16" spans="1:29" ht="15" customHeight="1">
      <c r="A16" s="65" t="s">
        <v>43</v>
      </c>
      <c r="B16" s="65"/>
      <c r="C16" s="65"/>
      <c r="D16" s="65" t="s">
        <v>37</v>
      </c>
      <c r="E16" s="34">
        <v>0.7</v>
      </c>
      <c r="F16" s="2"/>
      <c r="G16" s="50"/>
      <c r="H16" s="50"/>
      <c r="I16" s="51"/>
      <c r="J16" s="52"/>
      <c r="K16" s="50"/>
      <c r="L16" s="50"/>
      <c r="M16" s="50"/>
      <c r="N16" s="50"/>
      <c r="O16" s="50"/>
      <c r="P16" s="45">
        <f t="shared" si="2"/>
        <v>0</v>
      </c>
      <c r="Q16" s="45" t="e">
        <f t="shared" si="3"/>
        <v>#DIV/0!</v>
      </c>
    </row>
    <row r="17" spans="1:17" ht="15" customHeight="1">
      <c r="A17" s="65"/>
      <c r="B17" s="65"/>
      <c r="C17" s="65"/>
      <c r="D17" s="65"/>
      <c r="E17" s="34">
        <v>0.9</v>
      </c>
      <c r="F17" s="2"/>
      <c r="G17" s="50"/>
      <c r="H17" s="50"/>
      <c r="I17" s="51"/>
      <c r="J17" s="52"/>
      <c r="K17" s="50"/>
      <c r="L17" s="50"/>
      <c r="M17" s="50"/>
      <c r="N17" s="50"/>
      <c r="O17" s="50"/>
      <c r="P17" s="45">
        <f t="shared" si="2"/>
        <v>0</v>
      </c>
      <c r="Q17" s="45" t="e">
        <f t="shared" si="3"/>
        <v>#DIV/0!</v>
      </c>
    </row>
    <row r="18" spans="1:17" ht="15" customHeight="1">
      <c r="A18" s="65"/>
      <c r="B18" s="65"/>
      <c r="C18" s="65"/>
      <c r="D18" s="65" t="s">
        <v>38</v>
      </c>
      <c r="E18" s="34">
        <v>0.7</v>
      </c>
      <c r="F18" s="2"/>
      <c r="G18" s="50"/>
      <c r="H18" s="50"/>
      <c r="I18" s="51"/>
      <c r="J18" s="52"/>
      <c r="K18" s="50"/>
      <c r="L18" s="50"/>
      <c r="M18" s="50"/>
      <c r="N18" s="50"/>
      <c r="O18" s="50"/>
      <c r="P18" s="45">
        <f t="shared" si="2"/>
        <v>0</v>
      </c>
      <c r="Q18" s="45" t="e">
        <f t="shared" si="3"/>
        <v>#DIV/0!</v>
      </c>
    </row>
    <row r="19" spans="1:17" ht="15" customHeight="1">
      <c r="A19" s="65"/>
      <c r="B19" s="65"/>
      <c r="C19" s="65"/>
      <c r="D19" s="65"/>
      <c r="E19" s="34">
        <v>0.9</v>
      </c>
      <c r="F19" s="2"/>
      <c r="G19" s="50"/>
      <c r="H19" s="50"/>
      <c r="I19" s="51"/>
      <c r="J19" s="52"/>
      <c r="K19" s="50"/>
      <c r="L19" s="50"/>
      <c r="M19" s="50"/>
      <c r="N19" s="50"/>
      <c r="O19" s="50"/>
      <c r="P19" s="45">
        <f t="shared" si="2"/>
        <v>0</v>
      </c>
      <c r="Q19" s="45" t="e">
        <f t="shared" si="3"/>
        <v>#DIV/0!</v>
      </c>
    </row>
  </sheetData>
  <mergeCells count="16">
    <mergeCell ref="A2:B2"/>
    <mergeCell ref="B4:B11"/>
    <mergeCell ref="D4:D5"/>
    <mergeCell ref="D6:D7"/>
    <mergeCell ref="D8:D9"/>
    <mergeCell ref="D10:D11"/>
    <mergeCell ref="A4:A7"/>
    <mergeCell ref="C4:C11"/>
    <mergeCell ref="A8:A11"/>
    <mergeCell ref="D12:D13"/>
    <mergeCell ref="D14:D15"/>
    <mergeCell ref="D16:D17"/>
    <mergeCell ref="D18:D19"/>
    <mergeCell ref="A16:B19"/>
    <mergeCell ref="A12:B15"/>
    <mergeCell ref="C12:C19"/>
  </mergeCells>
  <phoneticPr fontId="8" type="noConversion"/>
  <conditionalFormatting sqref="P4:P19 P2">
    <cfRule type="expression" dxfId="1" priority="4">
      <formula>"&gt;=2.5"</formula>
    </cfRule>
  </conditionalFormatting>
  <conditionalFormatting sqref="P4:P19">
    <cfRule type="cellIs" dxfId="0" priority="3" operator="greaterThan">
      <formula>2.5</formula>
    </cfRule>
  </conditionalFormatting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5AIRPNAIUNRU-1328258698-27769</_dlc_DocId>
    <_dlc_DocIdUrl xmlns="71c5aaf6-e6ce-465b-b873-5148d2a4c105">
      <Url>https://nokia.sharepoint.com/sites/c5g/5gradio/_layouts/15/DocIdRedir.aspx?ID=5AIRPNAIUNRU-1328258698-27769</Url>
      <Description>5AIRPNAIUNRU-1328258698-27769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968C1-634E-49B5-9FF1-EFC70C0F01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997B99D-9266-4DDB-8F8D-C6D51923D910}">
  <ds:schemaRefs>
    <ds:schemaRef ds:uri="http://schemas.microsoft.com/office/2006/documentManagement/types"/>
    <ds:schemaRef ds:uri="http://schemas.openxmlformats.org/package/2006/metadata/core-properties"/>
    <ds:schemaRef ds:uri="71c5aaf6-e6ce-465b-b873-5148d2a4c105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0b6aed8e-0313-4d17-80ff-d0e5da4931c5"/>
    <ds:schemaRef ds:uri="3b34c8f0-1ef5-4d1e-bb66-517ce7fe735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E05F0A-5B87-4100-9BA5-6685D22CE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8C44F5-0C3A-4BD2-973B-7E1DD8FC344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C282D16-FF97-4D41-8947-6D792C54F6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Parameters</vt:lpstr>
      <vt:lpstr>PDSCH</vt:lpstr>
      <vt:lpstr>PMI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Hamilton Alexander J</dc:creator>
  <cp:keywords/>
  <dc:description/>
  <cp:lastModifiedBy>Apple_114bis (Manasa)</cp:lastModifiedBy>
  <cp:revision/>
  <dcterms:created xsi:type="dcterms:W3CDTF">2019-02-06T14:51:13Z</dcterms:created>
  <dcterms:modified xsi:type="dcterms:W3CDTF">2025-04-10T14:56:57Z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
MxnegjdAFnXsNZFVI4v916Y3tLReQuEghkrOlq7h7CepTnWze1sQvAt66ztq0drd8R3HCHgK
kLAAOsBiOVZrFXpznPg7EXS13QfqRJSRSDACq6Y4cU1oeT/QGMcmkMkJso1ih0ZnF1CWZ/w2
CmiShCJ/hxoaotKVbu</vt:lpwstr>
  </property>
  <property fmtid="{D5CDD505-2E9C-101B-9397-08002B2CF9AE}" pid="5" name="_2015_ms_pID_7253431">
    <vt:lpwstr>VfBDlGulsXbGuO81hLqn/Lgewy5atZ6SnVQLgqj/d+sJEGl3Z5Jn8g
/giQk/sW56CttkQrPoeFTQRlL5HhP3+YPHQn7VV7tKHl7t9Mlrmq6ME0r8YBTAlsFd2d7HKl
EFgUbP/Ie4SwvOJnY16LbPY7GCvWff+SLpeeyFoB1R2TxaQiIKJieHOnXcpKil1d11aJqN4w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0x01010000E5007003D3004E92B8EDD86D20E8CD</vt:lpwstr>
  </property>
  <property fmtid="{D5CDD505-2E9C-101B-9397-08002B2CF9AE}" pid="8" name="_dlc_DocIdItemGuid">
    <vt:lpwstr>30325f01-ddd4-4cd6-9a13-97820343f7d5</vt:lpwstr>
  </property>
  <property fmtid="{D5CDD505-2E9C-101B-9397-08002B2CF9AE}" pid="9" name="MediaServiceImageTags">
    <vt:lpwstr/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1731663085</vt:lpwstr>
  </property>
</Properties>
</file>